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OUTAGE!$A$1:$L$26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5" i="3"/>
  <c r="F16"/>
  <c r="F18"/>
  <c r="F20"/>
  <c r="F12"/>
  <c r="F13"/>
  <c r="F21"/>
  <c r="F8"/>
  <c r="F19"/>
  <c r="F17"/>
  <c r="F22"/>
  <c r="F23"/>
  <c r="F24"/>
  <c r="F25"/>
  <c r="F6"/>
  <c r="F7"/>
  <c r="F26"/>
  <c r="F10"/>
  <c r="F14"/>
  <c r="F9"/>
  <c r="F11"/>
  <c r="F5"/>
</calcChain>
</file>

<file path=xl/sharedStrings.xml><?xml version="1.0" encoding="utf-8"?>
<sst xmlns="http://schemas.openxmlformats.org/spreadsheetml/2006/main" count="166" uniqueCount="85">
  <si>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</si>
  <si>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</si>
  <si>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</si>
  <si>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</si>
  <si>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</si>
  <si>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</si>
  <si>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</si>
  <si>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</si>
  <si>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</si>
  <si>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</si>
  <si>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</si>
  <si>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</si>
  <si>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</si>
  <si>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</si>
  <si>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</si>
  <si>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</si>
  <si>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</si>
  <si>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</si>
  <si>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</si>
  <si>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</si>
  <si>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</si>
  <si>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</si>
  <si>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</si>
  <si>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</si>
  <si>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</si>
  <si>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REPLACEMENT OF TRANSFORMER</t>
  </si>
  <si>
    <t>18.06.2018</t>
  </si>
  <si>
    <t>KWN</t>
  </si>
  <si>
    <t>JLM</t>
  </si>
  <si>
    <t>KRN</t>
  </si>
  <si>
    <t>TRIPPING</t>
  </si>
  <si>
    <t>HT CABLE FAULTY, AREA BACKFEEDED</t>
  </si>
  <si>
    <t>OUTAGE REPORT FOR:06:00HRS. OF 18.06.2018 TO 06:00 HRS OF 19.06.2018</t>
  </si>
  <si>
    <t>CCK</t>
  </si>
  <si>
    <t>PHG</t>
  </si>
  <si>
    <t>SRD</t>
  </si>
  <si>
    <t>YVR</t>
  </si>
  <si>
    <t>LNR</t>
  </si>
  <si>
    <t>VSE</t>
  </si>
  <si>
    <t>DGN</t>
  </si>
  <si>
    <t>19.06.2018</t>
  </si>
  <si>
    <t>PROJECT WORK</t>
  </si>
  <si>
    <t>NETWORK UPGRADATION WORK</t>
  </si>
  <si>
    <t>LTAB REPLACED BY ARMOURED CABLE</t>
  </si>
  <si>
    <t>LTAB REPLACED BY ARMOURED CABLE TO IMPROVE THE NETWORK</t>
  </si>
  <si>
    <t>FIRE IN LTAB</t>
  </si>
  <si>
    <t>LTAB BURNT, SAME REPAIRED</t>
  </si>
  <si>
    <t>MAINTENANCE WORK OF HVDS TRANSFORMER</t>
  </si>
  <si>
    <t>MAINTENANCE OF HVDS TRANSFORMER CARRIED OUT</t>
  </si>
  <si>
    <t>LOAD UNBALANCED</t>
  </si>
  <si>
    <t>LOAD BALANCING CARRIED OUT</t>
  </si>
  <si>
    <t>INSTALLATION OF NEW POLE &amp; LTAB CIRCUIT</t>
  </si>
  <si>
    <t>TWO OLD DAMAGED POLE REPLACED BY NEW ONE &amp; ALSO NEW LTAB LAID</t>
  </si>
  <si>
    <t>TWO OLD DAMAGED POLE REPLACED BY NEW ONE &amp; ALSO NEW LTAB LAID TO IMPROVE THE NETWORK</t>
  </si>
  <si>
    <t>EARTHING CONNECTED TO LTAB</t>
  </si>
  <si>
    <t>DISTRIBUTION BOX REPAIRED &amp; LT STRAIGHT THROUGH JOINT MADE</t>
  </si>
  <si>
    <t>LT STRAIGHT THROUGH JOINT MADE</t>
  </si>
  <si>
    <t>TO ATTEND FAULT IN THE LINE</t>
  </si>
  <si>
    <t>LT CABLE DAMAGED DUE TO FLASH, SAME REPAIRED</t>
  </si>
  <si>
    <t>ONE 990KVA TRANSFORMER REPLACED DUE TO LOW IR VALUE</t>
  </si>
  <si>
    <t>NEW DISTRIBUTION BOX INSTALLED</t>
  </si>
  <si>
    <t>SERVICE CABLE BURNT, SAME REPLACED</t>
  </si>
  <si>
    <t>TO REPAIR HT CABLE</t>
  </si>
  <si>
    <t>HT CABLE BOTH SOURCE GOT FAULTY, SAME REPAIRED &amp; AREA NORMALISED</t>
  </si>
  <si>
    <t>NAI SARAK-JOGIWARA,CHANDNI CHOWK.</t>
  </si>
  <si>
    <t>NAWAB GANJ-SADAR BAZAR,PAHADGANJ.</t>
  </si>
  <si>
    <t>MANTOLA MOHALLA-PAHAR GANJ.</t>
  </si>
  <si>
    <t>BLOCK_24N-BEADON PURA.</t>
  </si>
  <si>
    <t>SHASTRI PARK,YAMUNA VIHAR.</t>
  </si>
  <si>
    <t>BLOCK C-PATEL VIHAR,KARAWAL NAGAR.</t>
  </si>
  <si>
    <t>SHANKAR VIHAR-SWASTHYA VIHAR.</t>
  </si>
  <si>
    <t>MOHANPURI,NORTH GHONDA.</t>
  </si>
  <si>
    <t>ANAND VIHAR BLOCK C.</t>
  </si>
  <si>
    <t>SEC C-MAYUR VIHAR PHASE III.</t>
  </si>
  <si>
    <t>SADAR BAZAR B G ROAD.</t>
  </si>
  <si>
    <t>BLOCK T-GAUTAM PURI,YAMUNA VIHAR.</t>
  </si>
  <si>
    <t>SUBHASH PARK-GORAKH PARK.</t>
  </si>
  <si>
    <t>BLOCK B-GARI MANDU,WEST GHONDA.</t>
  </si>
  <si>
    <t>BLOCK C-GHONDA PATTI,ARVIND NAGAR.</t>
  </si>
  <si>
    <t>DELHI JAL BOARD-POCKET C.</t>
  </si>
  <si>
    <t>ROHITASH NAGAR EAST-SEELAMPUR.</t>
  </si>
  <si>
    <t>BLOCK 9-KAILASH NAGAR,GANDHI NAGAR.</t>
  </si>
  <si>
    <t>SHAKARPUR.</t>
  </si>
  <si>
    <t>BLOCK D-VIVEK VIHAR,JHILMIL COLONY.</t>
  </si>
  <si>
    <t>A BLOCK KRISHNA NAGAR.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</si>
</sst>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55" zoomScaleNormal="70" zoomScaleSheetLayoutView="55" workbookViewId="0">
      <selection activeCell="I11" sqref="I11"/>
    </sheetView>
  </sheetViews>
  <sheetFormatPr defaultRowHeight="14.25"/>
  <cols>
    <col min="1" max="1" width="8.8554687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5.140625" style="2" customWidth="1"/>
    <col min="8" max="8" width="36.7109375" style="2" customWidth="1"/>
    <col min="9" max="9" width="41.5703125" style="2" customWidth="1"/>
    <col min="10" max="10" width="42.140625" style="2" customWidth="1"/>
    <col min="11" max="11" width="16.5703125" style="2" customWidth="1"/>
    <col min="12" max="12" width="54.1406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65.25" customHeight="1">
      <c r="A5" s="3">
        <v>1</v>
      </c>
      <c r="B5" s="4" t="s">
        <v>26</v>
      </c>
      <c r="C5" s="5" t="s">
        <v>33</v>
      </c>
      <c r="D5" s="6">
        <v>43269.380555555559</v>
      </c>
      <c r="E5" s="6">
        <v>43269.476226851853</v>
      </c>
      <c r="F5" s="4">
        <f t="shared" ref="F5:F26" si="0">E5-D5</f>
        <v>9.5671296294312924E-2</v>
      </c>
      <c r="G5" s="5" t="s">
        <v>16</v>
      </c>
      <c r="H5" s="5" t="s">
        <v>41</v>
      </c>
      <c r="I5" s="5" t="s">
        <v>42</v>
      </c>
      <c r="J5" s="5" t="s">
        <v>64</v>
      </c>
      <c r="K5" s="7">
        <v>259</v>
      </c>
      <c r="L5" s="5" t="s">
        <v>42</v>
      </c>
    </row>
    <row r="6" spans="1:12" ht="65.25" customHeight="1">
      <c r="A6" s="3">
        <v>2</v>
      </c>
      <c r="B6" s="4" t="s">
        <v>26</v>
      </c>
      <c r="C6" s="5" t="s">
        <v>39</v>
      </c>
      <c r="D6" s="6">
        <v>43269.566469907404</v>
      </c>
      <c r="E6" s="6">
        <v>43269.636296296296</v>
      </c>
      <c r="F6" s="4">
        <f t="shared" si="0"/>
        <v>6.9826388891669922E-2</v>
      </c>
      <c r="G6" s="5" t="s">
        <v>15</v>
      </c>
      <c r="H6" s="5" t="s">
        <v>57</v>
      </c>
      <c r="I6" s="5" t="s">
        <v>58</v>
      </c>
      <c r="J6" s="5" t="s">
        <v>79</v>
      </c>
      <c r="K6" s="7">
        <v>164</v>
      </c>
      <c r="L6" s="5"/>
    </row>
    <row r="7" spans="1:12" ht="65.25" customHeight="1">
      <c r="A7" s="3">
        <v>3</v>
      </c>
      <c r="B7" s="4" t="s">
        <v>26</v>
      </c>
      <c r="C7" s="5" t="s">
        <v>39</v>
      </c>
      <c r="D7" s="6">
        <v>43269.597222222219</v>
      </c>
      <c r="E7" s="6">
        <v>43269.654606481483</v>
      </c>
      <c r="F7" s="4">
        <f t="shared" si="0"/>
        <v>5.7384259263926651E-2</v>
      </c>
      <c r="G7" s="5" t="s">
        <v>10</v>
      </c>
      <c r="H7" s="5" t="s">
        <v>25</v>
      </c>
      <c r="I7" s="5" t="s">
        <v>59</v>
      </c>
      <c r="J7" s="5" t="s">
        <v>80</v>
      </c>
      <c r="K7" s="7">
        <v>199</v>
      </c>
      <c r="L7" s="5"/>
    </row>
    <row r="8" spans="1:12" ht="65.25" customHeight="1">
      <c r="A8" s="3">
        <v>4</v>
      </c>
      <c r="B8" s="4" t="s">
        <v>26</v>
      </c>
      <c r="C8" s="5" t="s">
        <v>28</v>
      </c>
      <c r="D8" s="6">
        <v>43269.476388888892</v>
      </c>
      <c r="E8" s="6">
        <v>43269.551226851851</v>
      </c>
      <c r="F8" s="4">
        <f t="shared" si="0"/>
        <v>7.4837962958554272E-2</v>
      </c>
      <c r="G8" s="5" t="s">
        <v>16</v>
      </c>
      <c r="H8" s="5" t="s">
        <v>41</v>
      </c>
      <c r="I8" s="5" t="s">
        <v>54</v>
      </c>
      <c r="J8" s="5" t="s">
        <v>72</v>
      </c>
      <c r="K8" s="7">
        <v>43</v>
      </c>
      <c r="L8" s="5"/>
    </row>
    <row r="9" spans="1:12" ht="65.25" customHeight="1">
      <c r="A9" s="3">
        <v>5</v>
      </c>
      <c r="B9" s="4" t="s">
        <v>40</v>
      </c>
      <c r="C9" s="5" t="s">
        <v>28</v>
      </c>
      <c r="D9" s="6">
        <v>43270.040937500002</v>
      </c>
      <c r="E9" s="6">
        <v>43270.104166666664</v>
      </c>
      <c r="F9" s="4">
        <f t="shared" si="0"/>
        <v>6.3229166662495118E-2</v>
      </c>
      <c r="G9" s="5" t="s">
        <v>19</v>
      </c>
      <c r="H9" s="5" t="s">
        <v>57</v>
      </c>
      <c r="I9" s="5" t="s">
        <v>61</v>
      </c>
      <c r="J9" s="5" t="s">
        <v>83</v>
      </c>
      <c r="K9" s="7">
        <v>44</v>
      </c>
      <c r="L9" s="5"/>
    </row>
    <row r="10" spans="1:12" ht="65.25" customHeight="1">
      <c r="A10" s="3">
        <v>6</v>
      </c>
      <c r="B10" s="4" t="s">
        <v>26</v>
      </c>
      <c r="C10" s="5" t="s">
        <v>29</v>
      </c>
      <c r="D10" s="6">
        <v>43269.677083333336</v>
      </c>
      <c r="E10" s="6">
        <v>43269.741898148146</v>
      </c>
      <c r="F10" s="4">
        <f t="shared" si="0"/>
        <v>6.4814814810233656E-2</v>
      </c>
      <c r="G10" s="5" t="s">
        <v>15</v>
      </c>
      <c r="H10" s="5" t="s">
        <v>57</v>
      </c>
      <c r="I10" s="5" t="s">
        <v>46</v>
      </c>
      <c r="J10" s="5" t="s">
        <v>81</v>
      </c>
      <c r="K10" s="7">
        <v>17</v>
      </c>
      <c r="L10" s="5"/>
    </row>
    <row r="11" spans="1:12" ht="65.25" customHeight="1">
      <c r="A11" s="3">
        <v>7</v>
      </c>
      <c r="B11" s="4" t="s">
        <v>40</v>
      </c>
      <c r="C11" s="5" t="s">
        <v>29</v>
      </c>
      <c r="D11" s="6">
        <v>43270.065972222219</v>
      </c>
      <c r="E11" s="6">
        <v>43270.328472222223</v>
      </c>
      <c r="F11" s="4">
        <f t="shared" si="0"/>
        <v>0.26250000000436557</v>
      </c>
      <c r="G11" s="5" t="s">
        <v>12</v>
      </c>
      <c r="H11" s="5" t="s">
        <v>62</v>
      </c>
      <c r="I11" s="5" t="s">
        <v>63</v>
      </c>
      <c r="J11" s="5" t="s">
        <v>84</v>
      </c>
      <c r="K11" s="7">
        <v>259</v>
      </c>
      <c r="L11" s="5" t="s">
        <v>63</v>
      </c>
    </row>
    <row r="12" spans="1:12" ht="65.25" customHeight="1">
      <c r="A12" s="3">
        <v>8</v>
      </c>
      <c r="B12" s="4" t="s">
        <v>26</v>
      </c>
      <c r="C12" s="5" t="s">
        <v>27</v>
      </c>
      <c r="D12" s="6">
        <v>43269.440972222219</v>
      </c>
      <c r="E12" s="6">
        <v>43269.499305555553</v>
      </c>
      <c r="F12" s="4">
        <f t="shared" si="0"/>
        <v>5.8333333334303461E-2</v>
      </c>
      <c r="G12" s="5" t="s">
        <v>16</v>
      </c>
      <c r="H12" s="5" t="s">
        <v>47</v>
      </c>
      <c r="I12" s="5" t="s">
        <v>48</v>
      </c>
      <c r="J12" s="5" t="s">
        <v>69</v>
      </c>
      <c r="K12" s="7">
        <v>130</v>
      </c>
      <c r="L12" s="5"/>
    </row>
    <row r="13" spans="1:12" ht="65.25" customHeight="1">
      <c r="A13" s="3">
        <v>9</v>
      </c>
      <c r="B13" s="4" t="s">
        <v>26</v>
      </c>
      <c r="C13" s="5" t="s">
        <v>37</v>
      </c>
      <c r="D13" s="6">
        <v>43269.45</v>
      </c>
      <c r="E13" s="6">
        <v>43269.51730324074</v>
      </c>
      <c r="F13" s="4">
        <f t="shared" si="0"/>
        <v>6.7303240743058268E-2</v>
      </c>
      <c r="G13" s="5" t="s">
        <v>16</v>
      </c>
      <c r="H13" s="5" t="s">
        <v>49</v>
      </c>
      <c r="I13" s="5" t="s">
        <v>50</v>
      </c>
      <c r="J13" s="5" t="s">
        <v>70</v>
      </c>
      <c r="K13" s="7">
        <v>86</v>
      </c>
      <c r="L13" s="5"/>
    </row>
    <row r="14" spans="1:12" ht="65.25" customHeight="1">
      <c r="A14" s="3">
        <v>10</v>
      </c>
      <c r="B14" s="4" t="s">
        <v>26</v>
      </c>
      <c r="C14" s="5" t="s">
        <v>37</v>
      </c>
      <c r="D14" s="6">
        <v>43269.787152777775</v>
      </c>
      <c r="E14" s="6">
        <v>43269.849305555559</v>
      </c>
      <c r="F14" s="4">
        <f t="shared" si="0"/>
        <v>6.215277778392192E-2</v>
      </c>
      <c r="G14" s="5" t="s">
        <v>12</v>
      </c>
      <c r="H14" s="5" t="s">
        <v>30</v>
      </c>
      <c r="I14" s="5" t="s">
        <v>31</v>
      </c>
      <c r="J14" s="5" t="s">
        <v>82</v>
      </c>
      <c r="K14" s="7">
        <v>1269</v>
      </c>
      <c r="L14" s="5"/>
    </row>
    <row r="15" spans="1:12" ht="65.25" customHeight="1">
      <c r="A15" s="3">
        <v>11</v>
      </c>
      <c r="B15" s="4" t="s">
        <v>26</v>
      </c>
      <c r="C15" s="5" t="s">
        <v>34</v>
      </c>
      <c r="D15" s="6">
        <v>43269.395833333336</v>
      </c>
      <c r="E15" s="6">
        <v>43269.497210648151</v>
      </c>
      <c r="F15" s="4">
        <f t="shared" si="0"/>
        <v>0.10137731481518131</v>
      </c>
      <c r="G15" s="5" t="s">
        <v>16</v>
      </c>
      <c r="H15" s="5" t="s">
        <v>41</v>
      </c>
      <c r="I15" s="5" t="s">
        <v>42</v>
      </c>
      <c r="J15" s="5" t="s">
        <v>65</v>
      </c>
      <c r="K15" s="7">
        <v>259</v>
      </c>
      <c r="L15" s="5" t="s">
        <v>42</v>
      </c>
    </row>
    <row r="16" spans="1:12" ht="65.25" customHeight="1">
      <c r="A16" s="3">
        <v>12</v>
      </c>
      <c r="B16" s="4" t="s">
        <v>26</v>
      </c>
      <c r="C16" s="5" t="s">
        <v>34</v>
      </c>
      <c r="D16" s="6">
        <v>43269.406944444447</v>
      </c>
      <c r="E16" s="6">
        <v>43269.497581018521</v>
      </c>
      <c r="F16" s="4">
        <f t="shared" si="0"/>
        <v>9.0636574073869269E-2</v>
      </c>
      <c r="G16" s="5" t="s">
        <v>16</v>
      </c>
      <c r="H16" s="5" t="s">
        <v>42</v>
      </c>
      <c r="I16" s="5" t="s">
        <v>43</v>
      </c>
      <c r="J16" s="5" t="s">
        <v>66</v>
      </c>
      <c r="K16" s="7">
        <v>65</v>
      </c>
      <c r="L16" s="5" t="s">
        <v>44</v>
      </c>
    </row>
    <row r="17" spans="1:12" ht="65.25" customHeight="1">
      <c r="A17" s="3">
        <v>13</v>
      </c>
      <c r="B17" s="4" t="s">
        <v>26</v>
      </c>
      <c r="C17" s="5" t="s">
        <v>34</v>
      </c>
      <c r="D17" s="6">
        <v>43269.492361111108</v>
      </c>
      <c r="E17" s="6">
        <v>43269.541666666664</v>
      </c>
      <c r="F17" s="4">
        <f t="shared" si="0"/>
        <v>4.9305555556202307E-2</v>
      </c>
      <c r="G17" s="5" t="s">
        <v>16</v>
      </c>
      <c r="H17" s="5" t="s">
        <v>41</v>
      </c>
      <c r="I17" s="5" t="s">
        <v>42</v>
      </c>
      <c r="J17" s="5" t="s">
        <v>74</v>
      </c>
      <c r="K17" s="7">
        <v>259</v>
      </c>
      <c r="L17" s="5"/>
    </row>
    <row r="18" spans="1:12" ht="65.25" customHeight="1">
      <c r="A18" s="3">
        <v>14</v>
      </c>
      <c r="B18" s="4" t="s">
        <v>26</v>
      </c>
      <c r="C18" s="5" t="s">
        <v>35</v>
      </c>
      <c r="D18" s="6">
        <v>43269.416666666664</v>
      </c>
      <c r="E18" s="6">
        <v>43269.497152777774</v>
      </c>
      <c r="F18" s="4">
        <f t="shared" si="0"/>
        <v>8.0486111110076308E-2</v>
      </c>
      <c r="G18" s="5" t="s">
        <v>16</v>
      </c>
      <c r="H18" s="5" t="s">
        <v>41</v>
      </c>
      <c r="I18" s="5" t="s">
        <v>42</v>
      </c>
      <c r="J18" s="5" t="s">
        <v>67</v>
      </c>
      <c r="K18" s="7">
        <v>259</v>
      </c>
      <c r="L18" s="5"/>
    </row>
    <row r="19" spans="1:12" ht="65.25" customHeight="1">
      <c r="A19" s="3">
        <v>15</v>
      </c>
      <c r="B19" s="4" t="s">
        <v>26</v>
      </c>
      <c r="C19" s="5" t="s">
        <v>38</v>
      </c>
      <c r="D19" s="6">
        <v>43269.482638888891</v>
      </c>
      <c r="E19" s="6">
        <v>43269.5393287037</v>
      </c>
      <c r="F19" s="4">
        <f t="shared" si="0"/>
        <v>5.6689814809942618E-2</v>
      </c>
      <c r="G19" s="5" t="s">
        <v>16</v>
      </c>
      <c r="H19" s="5" t="s">
        <v>41</v>
      </c>
      <c r="I19" s="5" t="s">
        <v>42</v>
      </c>
      <c r="J19" s="5" t="s">
        <v>73</v>
      </c>
      <c r="K19" s="7">
        <v>173</v>
      </c>
      <c r="L19" s="5"/>
    </row>
    <row r="20" spans="1:12" ht="65.25" customHeight="1">
      <c r="A20" s="3">
        <v>16</v>
      </c>
      <c r="B20" s="4" t="s">
        <v>26</v>
      </c>
      <c r="C20" s="5" t="s">
        <v>36</v>
      </c>
      <c r="D20" s="6">
        <v>43269.435601851852</v>
      </c>
      <c r="E20" s="6">
        <v>43269.483993055554</v>
      </c>
      <c r="F20" s="4">
        <f t="shared" si="0"/>
        <v>4.839120370161254E-2</v>
      </c>
      <c r="G20" s="5" t="s">
        <v>15</v>
      </c>
      <c r="H20" s="5" t="s">
        <v>45</v>
      </c>
      <c r="I20" s="5" t="s">
        <v>46</v>
      </c>
      <c r="J20" s="5" t="s">
        <v>68</v>
      </c>
      <c r="K20" s="7">
        <v>86</v>
      </c>
      <c r="L20" s="5"/>
    </row>
    <row r="21" spans="1:12" ht="65.25" customHeight="1">
      <c r="A21" s="3">
        <v>17</v>
      </c>
      <c r="B21" s="4" t="s">
        <v>26</v>
      </c>
      <c r="C21" s="5" t="s">
        <v>36</v>
      </c>
      <c r="D21" s="6">
        <v>43269.464444444442</v>
      </c>
      <c r="E21" s="6">
        <v>43269.84883101852</v>
      </c>
      <c r="F21" s="4">
        <f t="shared" si="0"/>
        <v>0.38438657407823484</v>
      </c>
      <c r="G21" s="5" t="s">
        <v>19</v>
      </c>
      <c r="H21" s="5" t="s">
        <v>51</v>
      </c>
      <c r="I21" s="5" t="s">
        <v>52</v>
      </c>
      <c r="J21" s="5" t="s">
        <v>71</v>
      </c>
      <c r="K21" s="7">
        <v>173</v>
      </c>
      <c r="L21" s="5" t="s">
        <v>53</v>
      </c>
    </row>
    <row r="22" spans="1:12" ht="65.25" customHeight="1">
      <c r="A22" s="3">
        <v>18</v>
      </c>
      <c r="B22" s="4" t="s">
        <v>26</v>
      </c>
      <c r="C22" s="5" t="s">
        <v>36</v>
      </c>
      <c r="D22" s="6">
        <v>43269.5</v>
      </c>
      <c r="E22" s="6">
        <v>43269.590868055559</v>
      </c>
      <c r="F22" s="4">
        <f t="shared" si="0"/>
        <v>9.0868055558530614E-2</v>
      </c>
      <c r="G22" s="5" t="s">
        <v>16</v>
      </c>
      <c r="H22" s="5" t="s">
        <v>42</v>
      </c>
      <c r="I22" s="5" t="s">
        <v>55</v>
      </c>
      <c r="J22" s="5" t="s">
        <v>75</v>
      </c>
      <c r="K22" s="7">
        <v>86</v>
      </c>
      <c r="L22" s="5" t="s">
        <v>55</v>
      </c>
    </row>
    <row r="23" spans="1:12" ht="65.25" customHeight="1">
      <c r="A23" s="3">
        <v>19</v>
      </c>
      <c r="B23" s="4" t="s">
        <v>26</v>
      </c>
      <c r="C23" s="5" t="s">
        <v>36</v>
      </c>
      <c r="D23" s="6">
        <v>43269.526388888888</v>
      </c>
      <c r="E23" s="6">
        <v>43269.742349537039</v>
      </c>
      <c r="F23" s="4">
        <f t="shared" si="0"/>
        <v>0.21596064815093996</v>
      </c>
      <c r="G23" s="5" t="s">
        <v>16</v>
      </c>
      <c r="H23" s="5" t="s">
        <v>41</v>
      </c>
      <c r="I23" s="5" t="s">
        <v>42</v>
      </c>
      <c r="J23" s="5" t="s">
        <v>76</v>
      </c>
      <c r="K23" s="7">
        <v>86</v>
      </c>
      <c r="L23" s="5" t="s">
        <v>42</v>
      </c>
    </row>
    <row r="24" spans="1:12" ht="65.25" customHeight="1">
      <c r="A24" s="3">
        <v>20</v>
      </c>
      <c r="B24" s="4" t="s">
        <v>26</v>
      </c>
      <c r="C24" s="5" t="s">
        <v>36</v>
      </c>
      <c r="D24" s="6">
        <v>43269.527083333334</v>
      </c>
      <c r="E24" s="6">
        <v>43269.593680555554</v>
      </c>
      <c r="F24" s="4">
        <f t="shared" si="0"/>
        <v>6.659722221957054E-2</v>
      </c>
      <c r="G24" s="5" t="s">
        <v>16</v>
      </c>
      <c r="H24" s="5" t="s">
        <v>42</v>
      </c>
      <c r="I24" s="5" t="s">
        <v>56</v>
      </c>
      <c r="J24" s="5" t="s">
        <v>77</v>
      </c>
      <c r="K24" s="7">
        <v>86</v>
      </c>
      <c r="L24" s="5"/>
    </row>
    <row r="25" spans="1:12" ht="65.25" customHeight="1">
      <c r="A25" s="3">
        <v>21</v>
      </c>
      <c r="B25" s="4" t="s">
        <v>26</v>
      </c>
      <c r="C25" s="5" t="s">
        <v>36</v>
      </c>
      <c r="D25" s="6">
        <v>43269.527083333334</v>
      </c>
      <c r="E25" s="6">
        <v>43269.647361111114</v>
      </c>
      <c r="F25" s="4">
        <f t="shared" si="0"/>
        <v>0.12027777777984738</v>
      </c>
      <c r="G25" s="5" t="s">
        <v>16</v>
      </c>
      <c r="H25" s="5" t="s">
        <v>41</v>
      </c>
      <c r="I25" s="5" t="s">
        <v>42</v>
      </c>
      <c r="J25" s="5" t="s">
        <v>78</v>
      </c>
      <c r="K25" s="7">
        <v>86</v>
      </c>
      <c r="L25" s="5" t="s">
        <v>42</v>
      </c>
    </row>
    <row r="26" spans="1:12" ht="65.25" customHeight="1">
      <c r="A26" s="3">
        <v>22</v>
      </c>
      <c r="B26" s="4" t="s">
        <v>26</v>
      </c>
      <c r="C26" s="5" t="s">
        <v>36</v>
      </c>
      <c r="D26" s="6">
        <v>43269.609722222223</v>
      </c>
      <c r="E26" s="6">
        <v>43269.658171296294</v>
      </c>
      <c r="F26" s="4">
        <f t="shared" si="0"/>
        <v>4.8449074070958886E-2</v>
      </c>
      <c r="G26" s="5" t="s">
        <v>16</v>
      </c>
      <c r="H26" s="5" t="s">
        <v>41</v>
      </c>
      <c r="I26" s="5" t="s">
        <v>60</v>
      </c>
      <c r="J26" s="5" t="s">
        <v>76</v>
      </c>
      <c r="K26" s="7">
        <v>86</v>
      </c>
      <c r="L26" s="5"/>
    </row>
  </sheetData>
  <sortState ref="A5:L26">
    <sortCondition ref="C5:C26"/>
    <sortCondition ref="D5:D2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6">
      <formula1>reasons</formula1>
    </dataValidation>
  </dataValidations>
  <printOptions horizontalCentered="1"/>
  <pageMargins left="0.19685039370078741" right="0.11811023622047245" top="0.15748031496062992" bottom="0.11811023622047245" header="0.15748031496062992" footer="0.11811023622047245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2018-06-19T04:34:51Z</dcterms:modified>
</cp:coreProperties>
</file>